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tima\Desktop\NIEZAPOMINAJKA DO PODPISU\"/>
    </mc:Choice>
  </mc:AlternateContent>
  <xr:revisionPtr revIDLastSave="0" documentId="8_{D845A9AD-5C76-4A94-8C9D-9CA61058AA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A - mięso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2" l="1"/>
  <c r="D18" i="2"/>
  <c r="D17" i="2"/>
  <c r="D16" i="2"/>
  <c r="H26" i="2" l="1"/>
  <c r="G26" i="2"/>
  <c r="I26" i="2" l="1"/>
</calcChain>
</file>

<file path=xl/sharedStrings.xml><?xml version="1.0" encoding="utf-8"?>
<sst xmlns="http://schemas.openxmlformats.org/spreadsheetml/2006/main" count="64" uniqueCount="54">
  <si>
    <t>Lp.</t>
  </si>
  <si>
    <t>Ilość</t>
  </si>
  <si>
    <t>Wartość brutto</t>
  </si>
  <si>
    <t>Cena netto</t>
  </si>
  <si>
    <t>Wartość netto</t>
  </si>
  <si>
    <t>Nazwa towaru (opis) [Dopuszczalny zakres wielkości lub opakowania]  Kod CPV Wspólnego Słownika Zamówień</t>
  </si>
  <si>
    <t>Jednostka miary</t>
  </si>
  <si>
    <t>Stawka podatku VAT</t>
  </si>
  <si>
    <t>Telefon:</t>
  </si>
  <si>
    <t>NIP:</t>
  </si>
  <si>
    <t>REGON:</t>
  </si>
  <si>
    <t>Razem</t>
  </si>
  <si>
    <t>FORMULARZ CENOWY</t>
  </si>
  <si>
    <t>Adres e-mail:</t>
  </si>
  <si>
    <t>A</t>
  </si>
  <si>
    <t>B</t>
  </si>
  <si>
    <t>C</t>
  </si>
  <si>
    <t>D</t>
  </si>
  <si>
    <t>E</t>
  </si>
  <si>
    <t>F</t>
  </si>
  <si>
    <t>J</t>
  </si>
  <si>
    <t xml:space="preserve">Cena brutto  </t>
  </si>
  <si>
    <t>H=D*E</t>
  </si>
  <si>
    <t>I=D*G</t>
  </si>
  <si>
    <t>Nazwa producenta oferowanego asortymentu</t>
  </si>
  <si>
    <t>Nazwa i adres oferenta:</t>
  </si>
  <si>
    <t>szt.</t>
  </si>
  <si>
    <t>Papier toaletowy 3 warstwowy, biały, ilość listków 300, gramatura surowca 3x18g/m2</t>
  </si>
  <si>
    <t>Szczoteczka do zębów; z włosiem z tworzywa sztucznego o średniej twardości.</t>
  </si>
  <si>
    <t>Myjki niepodfoliowane bez mydła. Myjki higieniczne jednorazowe, przeznaczone do mycia i pielęgnacji ciała osób niesamodzielnych/leżących, z możliwością użycia bez wody. Wykonane z miękkiego, chłonnego materiału, który jednocześnie chroni skórę dłoni osoby pielęgnującej. Forma rękawicy lub zbliżona. Wymiary pojedynczej myjki: minimalnie ok. 22 cm x 15 cm.</t>
  </si>
  <si>
    <t>Maszynka do golenia jednorazowa z minimum dwoma ostrzami, pasek nawilżający: obecny, z substancjami nawilżającymi lub aloesem Gillette Blue 2 lub równoważna.</t>
  </si>
  <si>
    <t>Pianka do golenia gęsta i kremowa, powinna zmiękczać zarost, ułatwiać poślizg maszynki oraz zapobiegać podrażnieniom i zacięciom skóry podczas golenia. Gillette lub równoważna. Opakowanie po 200 ml.</t>
  </si>
  <si>
    <t>Żel pod prysznic hipoalergiczny, przebadany dermatologicznie, przeznaczony dla skóry wrażliwej, skłonnej do alergii i atopii, o zapachu neutralnym, delikatnym Formuła: wolna od SLS, silikonów, parabenów i sztucznych barwników BIAŁY JELEŃ KOZIE MLEKO lub równoważny. Opakowanie po 300 ml.</t>
  </si>
  <si>
    <t>Żel do higieny intymnej hipoalergiczny przebadany dermatologicznie, przeznaczony dla skóry wrażliwej, skłonnej do alergii i atopii, o zapachu neutralnym, delikatnym Formuła: wolna od SLS, silikonów, parabenów i sztucznych barwników BIAŁY JELEŃ lub równoważny. Opakowanie po 500 ml.</t>
  </si>
  <si>
    <r>
      <t>Szampon hipoalergiczny, przeznaczony dla osób o wrażliwej skórze głowy, skłonnej do podrażnień lub alergii, bez sztucznych barwników i silnych</t>
    </r>
    <r>
      <rPr>
        <b/>
        <sz val="12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alergenów, oparty na naturalnych składnikach myjących BIAŁY JELEŃ KOZIE MLEKO lub równoważny. Opakowanie 300 ml.</t>
    </r>
  </si>
  <si>
    <t>Śliniak jednokrotnego użytku z kieszenią dla dorosłych, wykonany z podfoliowanej bibuły celulozowej (warstwa chłonna z bibuły, warstwa nieprzepuszczalna z folii), przybliżone wymiary: długość minimum 60 cm, szerokość minimum 38 cm SENI Care lub równoważny.</t>
  </si>
  <si>
    <t>W związku z zamówieniem publicznym „Dostawa środków czystości do Domu Pomocy Społecznej „Niezapominajka” w Elblągu w 2026 roku’’ oferujemy następujące ceny na wskazany poniżej asortyment, dotyczący środków czystości dla mieszkańców zgodnie z poniższym formularzem.</t>
  </si>
  <si>
    <t>Dokument należy wypełnić i podpisać kwalifikowanym podpisem elektronicznym lub podpisem zaufanym lub podpisem osobistym. Zamawiający zaleca zapisanie dokumentu w formacie PDF. Składając załącznik należy zwrócić uwagę na to, aby opis przedmiotu zamówienia był w załości widoczny.</t>
  </si>
  <si>
    <t>Załącznik nr 4 do SWZ</t>
  </si>
  <si>
    <t>DPS.N.DF.261.4.2026.NC.883</t>
  </si>
  <si>
    <t>Pasta do zębów; odświeżająca, usuwająca z powierzchni zębów i dziąseł zanieczyszczenia i nalot z płytki nazębnej COLODENT lub równoważna. Opakowanie po 100ml.</t>
  </si>
  <si>
    <t xml:space="preserve">G </t>
  </si>
  <si>
    <t>PH OPTIMA ROMAN CHLEBOWSKI UL.NISKA 5 82-300 ELBLĄG</t>
  </si>
  <si>
    <t>BIURO@OPTIMA.ELBLAG.PL</t>
  </si>
  <si>
    <t>55 232 72 68</t>
  </si>
  <si>
    <t>TZMO S.A./SENI CARE</t>
  </si>
  <si>
    <t>PROCTER&amp;GAMBLE/GILETTE</t>
  </si>
  <si>
    <t>MIRACULUM S.A/LIDER200ML</t>
  </si>
  <si>
    <t>POLLENA/BIAŁY JELEŃ 300ML</t>
  </si>
  <si>
    <t>POLLENA/BIAŁY JELEŃ 500ML</t>
  </si>
  <si>
    <t>MATTES/REBI-DENTAL 100G</t>
  </si>
  <si>
    <t>MATTES/SZCZOTECZKA M43</t>
  </si>
  <si>
    <t>TZMO S.A./SENI CARE 60*40</t>
  </si>
  <si>
    <t>KATRIN/97388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</si>
</sst>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/>
    <xf numFmtId="0" fontId="6" fillId="0" borderId="0" xfId="0" applyFont="1" applyProtection="1">
      <protection locked="0"/>
    </xf>
    <xf numFmtId="164" fontId="6" fillId="0" borderId="0" xfId="0" applyNumberFormat="1" applyFont="1" applyProtection="1"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Protection="1"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Protection="1">
      <protection locked="0"/>
    </xf>
    <xf numFmtId="10" fontId="1" fillId="0" borderId="1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1" fillId="0" borderId="1" xfId="0" applyNumberFormat="1" applyFont="1" applyBorder="1" applyAlignment="1" applyProtection="1">
      <alignment wrapText="1"/>
      <protection locked="0"/>
    </xf>
    <xf numFmtId="0" fontId="11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right"/>
      <protection locked="0"/>
    </xf>
    <xf numFmtId="0" fontId="12" fillId="0" borderId="0" xfId="1" applyAlignment="1" applyProtection="1">
      <alignment horizontal="center"/>
      <protection locked="0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IURO@OPTIMA.ELBLAG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0"/>
  <sheetViews>
    <sheetView tabSelected="1" topLeftCell="A25" workbookViewId="0">
      <selection sqref="A1:J34"/>
    </sheetView>
  </sheetViews>
  <sheetFormatPr defaultRowHeight="15" x14ac:dyDescent="0.25"/>
  <cols>
    <col min="1" max="1" width="6.42578125" style="10" customWidth="1"/>
    <col min="2" max="2" width="24.7109375" style="10" customWidth="1"/>
    <col min="3" max="3" width="9.140625" style="10"/>
    <col min="4" max="4" width="8" style="10" customWidth="1"/>
    <col min="5" max="6" width="8.5703125" style="10" customWidth="1"/>
    <col min="7" max="7" width="12.140625" style="10" customWidth="1"/>
    <col min="8" max="9" width="13.42578125" style="10" customWidth="1"/>
    <col min="10" max="10" width="26.42578125" style="10" customWidth="1"/>
    <col min="11" max="16384" width="9.140625" style="10"/>
  </cols>
  <sheetData>
    <row r="1" spans="1:10" ht="15.75" x14ac:dyDescent="0.25">
      <c r="A1" s="41" t="s">
        <v>12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5.75" x14ac:dyDescent="0.25">
      <c r="A2" s="9" t="s">
        <v>39</v>
      </c>
      <c r="B2" s="16"/>
      <c r="C2" s="16"/>
      <c r="D2" s="16"/>
      <c r="E2" s="16"/>
      <c r="F2" s="16"/>
      <c r="G2" s="17"/>
      <c r="H2" s="48" t="s">
        <v>38</v>
      </c>
      <c r="I2" s="48"/>
      <c r="J2" s="48"/>
    </row>
    <row r="3" spans="1:10" ht="15.75" x14ac:dyDescent="0.25">
      <c r="A3" s="18"/>
      <c r="B3" s="18"/>
      <c r="C3" s="16"/>
      <c r="D3" s="16"/>
      <c r="E3" s="16"/>
      <c r="F3" s="16"/>
      <c r="G3" s="17"/>
      <c r="H3" s="18"/>
      <c r="I3" s="16"/>
      <c r="J3" s="16"/>
    </row>
    <row r="4" spans="1:10" ht="15.75" x14ac:dyDescent="0.25">
      <c r="A4" s="19"/>
      <c r="B4" s="20"/>
      <c r="C4" s="16"/>
      <c r="D4" s="16"/>
      <c r="E4" s="16"/>
      <c r="F4" s="16"/>
      <c r="G4" s="16"/>
      <c r="H4" s="16"/>
      <c r="I4" s="16"/>
      <c r="J4" s="16"/>
    </row>
    <row r="5" spans="1:10" ht="15.75" x14ac:dyDescent="0.25">
      <c r="A5" s="14"/>
      <c r="B5" s="15" t="s">
        <v>25</v>
      </c>
      <c r="C5" s="39" t="s">
        <v>42</v>
      </c>
      <c r="D5" s="39"/>
      <c r="E5" s="39"/>
      <c r="F5" s="39"/>
      <c r="G5" s="39"/>
      <c r="H5" s="39"/>
      <c r="I5" s="39"/>
      <c r="J5" s="39"/>
    </row>
    <row r="6" spans="1:10" ht="15.75" x14ac:dyDescent="0.25">
      <c r="A6" s="43"/>
      <c r="B6" s="43"/>
      <c r="C6" s="16"/>
      <c r="D6" s="16"/>
      <c r="E6" s="16"/>
      <c r="F6" s="16"/>
      <c r="G6" s="16"/>
      <c r="H6" s="16"/>
      <c r="I6" s="16"/>
      <c r="J6" s="16"/>
    </row>
    <row r="7" spans="1:10" ht="15.75" x14ac:dyDescent="0.25">
      <c r="A7" s="14"/>
      <c r="B7" s="14" t="s">
        <v>13</v>
      </c>
      <c r="C7" s="49" t="s">
        <v>43</v>
      </c>
      <c r="D7" s="39"/>
      <c r="E7" s="39"/>
      <c r="F7" s="39"/>
      <c r="G7" s="39"/>
      <c r="H7" s="39"/>
      <c r="I7" s="39"/>
      <c r="J7" s="39"/>
    </row>
    <row r="8" spans="1:10" ht="15.75" x14ac:dyDescent="0.25">
      <c r="A8" s="14"/>
      <c r="B8" s="14" t="s">
        <v>8</v>
      </c>
      <c r="C8" s="39" t="s">
        <v>44</v>
      </c>
      <c r="D8" s="39"/>
      <c r="E8" s="39"/>
      <c r="F8" s="39"/>
      <c r="G8" s="39"/>
      <c r="H8" s="39"/>
      <c r="I8" s="39"/>
      <c r="J8" s="39"/>
    </row>
    <row r="9" spans="1:10" ht="15.75" x14ac:dyDescent="0.25">
      <c r="A9" s="14"/>
      <c r="B9" s="14" t="s">
        <v>9</v>
      </c>
      <c r="C9" s="39">
        <v>5781001786</v>
      </c>
      <c r="D9" s="39"/>
      <c r="E9" s="39"/>
      <c r="F9" s="39"/>
      <c r="G9" s="39"/>
      <c r="H9" s="39"/>
      <c r="I9" s="39"/>
      <c r="J9" s="39"/>
    </row>
    <row r="10" spans="1:10" ht="15.75" x14ac:dyDescent="0.25">
      <c r="A10" s="14"/>
      <c r="B10" s="14" t="s">
        <v>10</v>
      </c>
      <c r="C10" s="39">
        <v>170222444</v>
      </c>
      <c r="D10" s="39"/>
      <c r="E10" s="39"/>
      <c r="F10" s="39"/>
      <c r="G10" s="39"/>
      <c r="H10" s="39"/>
      <c r="I10" s="39"/>
      <c r="J10" s="39"/>
    </row>
    <row r="11" spans="1:10" ht="15" customHeight="1" x14ac:dyDescent="0.25">
      <c r="A11" s="47" t="s">
        <v>36</v>
      </c>
      <c r="B11" s="47"/>
      <c r="C11" s="47"/>
      <c r="D11" s="47"/>
      <c r="E11" s="47"/>
      <c r="F11" s="47"/>
      <c r="G11" s="47"/>
      <c r="H11" s="47"/>
      <c r="I11" s="47"/>
      <c r="J11" s="47"/>
    </row>
    <row r="12" spans="1:10" ht="15" customHeight="1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10" ht="15.75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</row>
    <row r="14" spans="1:10" ht="96.75" customHeight="1" x14ac:dyDescent="0.25">
      <c r="A14" s="21" t="s">
        <v>0</v>
      </c>
      <c r="B14" s="22" t="s">
        <v>5</v>
      </c>
      <c r="C14" s="21" t="s">
        <v>6</v>
      </c>
      <c r="D14" s="21" t="s">
        <v>1</v>
      </c>
      <c r="E14" s="23" t="s">
        <v>3</v>
      </c>
      <c r="F14" s="21" t="s">
        <v>7</v>
      </c>
      <c r="G14" s="21" t="s">
        <v>21</v>
      </c>
      <c r="H14" s="21" t="s">
        <v>4</v>
      </c>
      <c r="I14" s="21" t="s">
        <v>2</v>
      </c>
      <c r="J14" s="21" t="s">
        <v>24</v>
      </c>
    </row>
    <row r="15" spans="1:10" ht="18" customHeight="1" x14ac:dyDescent="0.25">
      <c r="A15" s="21" t="s">
        <v>14</v>
      </c>
      <c r="B15" s="22" t="s">
        <v>15</v>
      </c>
      <c r="C15" s="21" t="s">
        <v>16</v>
      </c>
      <c r="D15" s="21" t="s">
        <v>17</v>
      </c>
      <c r="E15" s="23" t="s">
        <v>18</v>
      </c>
      <c r="F15" s="21" t="s">
        <v>19</v>
      </c>
      <c r="G15" s="21" t="s">
        <v>41</v>
      </c>
      <c r="H15" s="21" t="s">
        <v>22</v>
      </c>
      <c r="I15" s="21" t="s">
        <v>23</v>
      </c>
      <c r="J15" s="21" t="s">
        <v>20</v>
      </c>
    </row>
    <row r="16" spans="1:10" ht="284.25" customHeight="1" x14ac:dyDescent="0.25">
      <c r="A16" s="24">
        <v>1</v>
      </c>
      <c r="B16" s="5" t="s">
        <v>29</v>
      </c>
      <c r="C16" s="25" t="s">
        <v>26</v>
      </c>
      <c r="D16" s="37">
        <f>102000-8400</f>
        <v>93600</v>
      </c>
      <c r="E16" s="26">
        <v>0.33</v>
      </c>
      <c r="F16" s="34">
        <v>0.23</v>
      </c>
      <c r="G16" s="26">
        <v>0.41</v>
      </c>
      <c r="H16" s="26">
        <v>30888</v>
      </c>
      <c r="I16" s="26">
        <v>37992.239999999998</v>
      </c>
      <c r="J16" s="36" t="s">
        <v>45</v>
      </c>
    </row>
    <row r="17" spans="1:10" ht="150.75" customHeight="1" x14ac:dyDescent="0.25">
      <c r="A17" s="24">
        <v>2</v>
      </c>
      <c r="B17" s="6" t="s">
        <v>30</v>
      </c>
      <c r="C17" s="25" t="s">
        <v>26</v>
      </c>
      <c r="D17" s="38">
        <f>4032-576</f>
        <v>3456</v>
      </c>
      <c r="E17" s="26">
        <v>1.19</v>
      </c>
      <c r="F17" s="34">
        <v>0.23</v>
      </c>
      <c r="G17" s="26">
        <v>1.46</v>
      </c>
      <c r="H17" s="26">
        <v>4112.6400000000003</v>
      </c>
      <c r="I17" s="26">
        <v>5058.55</v>
      </c>
      <c r="J17" s="36" t="s">
        <v>46</v>
      </c>
    </row>
    <row r="18" spans="1:10" ht="156" customHeight="1" x14ac:dyDescent="0.25">
      <c r="A18" s="24">
        <v>3</v>
      </c>
      <c r="B18" s="7" t="s">
        <v>31</v>
      </c>
      <c r="C18" s="25" t="s">
        <v>26</v>
      </c>
      <c r="D18" s="37">
        <f>200-50</f>
        <v>150</v>
      </c>
      <c r="E18" s="26">
        <v>4.75</v>
      </c>
      <c r="F18" s="34">
        <v>0.23</v>
      </c>
      <c r="G18" s="26">
        <v>5.84</v>
      </c>
      <c r="H18" s="26">
        <v>712.5</v>
      </c>
      <c r="I18" s="26">
        <v>876.38</v>
      </c>
      <c r="J18" s="36" t="s">
        <v>47</v>
      </c>
    </row>
    <row r="19" spans="1:10" ht="220.5" customHeight="1" x14ac:dyDescent="0.25">
      <c r="A19" s="24">
        <v>4</v>
      </c>
      <c r="B19" s="7" t="s">
        <v>32</v>
      </c>
      <c r="C19" s="25" t="s">
        <v>26</v>
      </c>
      <c r="D19" s="37">
        <v>924</v>
      </c>
      <c r="E19" s="26">
        <v>7.14</v>
      </c>
      <c r="F19" s="34">
        <v>0.23</v>
      </c>
      <c r="G19" s="26">
        <v>8.7799999999999994</v>
      </c>
      <c r="H19" s="26">
        <v>6597.36</v>
      </c>
      <c r="I19" s="26">
        <v>8114.75</v>
      </c>
      <c r="J19" s="36" t="s">
        <v>48</v>
      </c>
    </row>
    <row r="20" spans="1:10" ht="223.5" customHeight="1" x14ac:dyDescent="0.25">
      <c r="A20" s="24">
        <v>5</v>
      </c>
      <c r="B20" s="8" t="s">
        <v>33</v>
      </c>
      <c r="C20" s="27" t="s">
        <v>26</v>
      </c>
      <c r="D20" s="37">
        <v>120</v>
      </c>
      <c r="E20" s="26">
        <v>8.8000000000000007</v>
      </c>
      <c r="F20" s="34">
        <v>0.23</v>
      </c>
      <c r="G20" s="26">
        <v>10.82</v>
      </c>
      <c r="H20" s="26">
        <v>1056</v>
      </c>
      <c r="I20" s="26">
        <v>1298.8800000000001</v>
      </c>
      <c r="J20" s="36" t="s">
        <v>49</v>
      </c>
    </row>
    <row r="21" spans="1:10" ht="202.5" customHeight="1" x14ac:dyDescent="0.25">
      <c r="A21" s="24">
        <v>6</v>
      </c>
      <c r="B21" s="7" t="s">
        <v>34</v>
      </c>
      <c r="C21" s="25" t="s">
        <v>26</v>
      </c>
      <c r="D21" s="37">
        <v>540</v>
      </c>
      <c r="E21" s="26">
        <v>8.3000000000000007</v>
      </c>
      <c r="F21" s="34">
        <v>0.23</v>
      </c>
      <c r="G21" s="26">
        <v>10.210000000000001</v>
      </c>
      <c r="H21" s="26">
        <v>4482</v>
      </c>
      <c r="I21" s="26">
        <v>5512.86</v>
      </c>
      <c r="J21" s="36" t="s">
        <v>48</v>
      </c>
    </row>
    <row r="22" spans="1:10" ht="133.5" customHeight="1" x14ac:dyDescent="0.25">
      <c r="A22" s="24">
        <v>7</v>
      </c>
      <c r="B22" s="7" t="s">
        <v>40</v>
      </c>
      <c r="C22" s="25" t="s">
        <v>26</v>
      </c>
      <c r="D22" s="37">
        <v>100</v>
      </c>
      <c r="E22" s="26">
        <v>2.99</v>
      </c>
      <c r="F22" s="34">
        <v>0.23</v>
      </c>
      <c r="G22" s="26">
        <v>3.68</v>
      </c>
      <c r="H22" s="26">
        <v>299</v>
      </c>
      <c r="I22" s="26">
        <v>367.77</v>
      </c>
      <c r="J22" s="36" t="s">
        <v>50</v>
      </c>
    </row>
    <row r="23" spans="1:10" ht="61.5" customHeight="1" x14ac:dyDescent="0.25">
      <c r="A23" s="24">
        <v>8</v>
      </c>
      <c r="B23" s="7" t="s">
        <v>28</v>
      </c>
      <c r="C23" s="25" t="s">
        <v>26</v>
      </c>
      <c r="D23" s="38">
        <v>30</v>
      </c>
      <c r="E23" s="26">
        <v>1.78</v>
      </c>
      <c r="F23" s="34">
        <v>0.23</v>
      </c>
      <c r="G23" s="26">
        <v>2.19</v>
      </c>
      <c r="H23" s="26">
        <v>53.4</v>
      </c>
      <c r="I23" s="26">
        <v>65.680000000000007</v>
      </c>
      <c r="J23" s="36" t="s">
        <v>51</v>
      </c>
    </row>
    <row r="24" spans="1:10" ht="204.75" customHeight="1" x14ac:dyDescent="0.25">
      <c r="A24" s="24">
        <v>9</v>
      </c>
      <c r="B24" s="7" t="s">
        <v>35</v>
      </c>
      <c r="C24" s="25" t="s">
        <v>26</v>
      </c>
      <c r="D24" s="37">
        <v>5350</v>
      </c>
      <c r="E24" s="26">
        <v>0.52</v>
      </c>
      <c r="F24" s="34">
        <v>0.08</v>
      </c>
      <c r="G24" s="26">
        <v>0.56000000000000005</v>
      </c>
      <c r="H24" s="26">
        <v>2782</v>
      </c>
      <c r="I24" s="26">
        <v>3004.56</v>
      </c>
      <c r="J24" s="36" t="s">
        <v>52</v>
      </c>
    </row>
    <row r="25" spans="1:10" ht="110.25" customHeight="1" x14ac:dyDescent="0.25">
      <c r="A25" s="24">
        <v>10</v>
      </c>
      <c r="B25" s="7" t="s">
        <v>27</v>
      </c>
      <c r="C25" s="25" t="s">
        <v>26</v>
      </c>
      <c r="D25" s="38">
        <f>3600-528</f>
        <v>3072</v>
      </c>
      <c r="E25" s="26">
        <v>0.75</v>
      </c>
      <c r="F25" s="34">
        <v>0.23</v>
      </c>
      <c r="G25" s="26">
        <v>0.92</v>
      </c>
      <c r="H25" s="26">
        <v>2304</v>
      </c>
      <c r="I25" s="26">
        <v>2833.92</v>
      </c>
      <c r="J25" s="36" t="s">
        <v>53</v>
      </c>
    </row>
    <row r="26" spans="1:10" ht="15.75" x14ac:dyDescent="0.25">
      <c r="A26" s="28"/>
      <c r="B26" s="44" t="s">
        <v>11</v>
      </c>
      <c r="C26" s="45"/>
      <c r="D26" s="45"/>
      <c r="E26" s="46"/>
      <c r="F26" s="29"/>
      <c r="G26" s="30">
        <f>SUM(G16:G25)</f>
        <v>44.87</v>
      </c>
      <c r="H26" s="30">
        <f>SUM(H16:H25)</f>
        <v>53286.9</v>
      </c>
      <c r="I26" s="30">
        <f>SUM(I16:I25)</f>
        <v>65125.589999999989</v>
      </c>
      <c r="J26" s="35"/>
    </row>
    <row r="27" spans="1:10" ht="15.75" customHeight="1" x14ac:dyDescent="0.25">
      <c r="A27" s="31"/>
      <c r="B27" s="12"/>
      <c r="C27" s="32"/>
      <c r="D27" s="32"/>
      <c r="E27" s="16"/>
      <c r="F27" s="16"/>
      <c r="G27" s="33"/>
      <c r="H27" s="33"/>
      <c r="I27" s="33"/>
      <c r="J27" s="16"/>
    </row>
    <row r="28" spans="1:10" ht="15.75" x14ac:dyDescent="0.25">
      <c r="A28" s="31"/>
      <c r="B28" s="13"/>
      <c r="C28" s="31"/>
      <c r="D28" s="31"/>
      <c r="E28" s="16"/>
      <c r="F28" s="16"/>
      <c r="G28" s="33"/>
      <c r="H28" s="33"/>
      <c r="I28" s="33"/>
      <c r="J28" s="16"/>
    </row>
    <row r="29" spans="1:10" ht="15.75" x14ac:dyDescent="0.25">
      <c r="A29" s="31"/>
      <c r="B29" s="13"/>
      <c r="C29" s="31"/>
      <c r="D29" s="31"/>
      <c r="E29" s="16"/>
      <c r="F29" s="16"/>
      <c r="G29" s="33"/>
      <c r="H29" s="33"/>
      <c r="I29" s="33"/>
      <c r="J29" s="16"/>
    </row>
    <row r="30" spans="1:10" ht="15.75" x14ac:dyDescent="0.25">
      <c r="A30" s="3"/>
      <c r="B30" s="2"/>
      <c r="C30" s="3"/>
      <c r="D30" s="3"/>
      <c r="E30" s="16"/>
      <c r="F30" s="16"/>
      <c r="G30" s="33"/>
      <c r="H30" s="33"/>
      <c r="I30" s="33"/>
      <c r="J30" s="16"/>
    </row>
    <row r="31" spans="1:10" ht="15.75" x14ac:dyDescent="0.25">
      <c r="A31" s="3"/>
      <c r="B31" s="2"/>
      <c r="C31" s="3"/>
      <c r="D31" s="3"/>
      <c r="E31" s="16"/>
      <c r="F31" s="16"/>
      <c r="G31" s="33"/>
      <c r="H31" s="33"/>
      <c r="I31" s="33"/>
      <c r="J31" s="16"/>
    </row>
    <row r="32" spans="1:10" ht="15.75" customHeight="1" x14ac:dyDescent="0.25">
      <c r="A32" s="3"/>
      <c r="B32" s="2"/>
      <c r="C32" s="3"/>
      <c r="D32" s="3"/>
      <c r="E32" s="16"/>
      <c r="F32" s="16"/>
      <c r="G32" s="33"/>
      <c r="H32" s="33"/>
      <c r="I32" s="33"/>
      <c r="J32" s="16"/>
    </row>
    <row r="33" spans="1:10" ht="15.75" customHeight="1" x14ac:dyDescent="0.25">
      <c r="A33" s="40" t="s">
        <v>37</v>
      </c>
      <c r="B33" s="40"/>
      <c r="C33" s="40"/>
      <c r="D33" s="40"/>
      <c r="E33" s="40"/>
      <c r="F33" s="40"/>
      <c r="G33" s="40"/>
      <c r="H33" s="40"/>
      <c r="I33" s="40"/>
      <c r="J33" s="40"/>
    </row>
    <row r="34" spans="1:10" ht="37.5" customHeight="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</row>
    <row r="35" spans="1:10" ht="15.75" customHeight="1" x14ac:dyDescent="0.25">
      <c r="A35" s="1"/>
      <c r="B35" s="2"/>
      <c r="C35" s="1"/>
      <c r="D35" s="1"/>
      <c r="G35" s="11"/>
      <c r="H35" s="11"/>
      <c r="I35" s="11"/>
    </row>
    <row r="36" spans="1:10" ht="15.75" x14ac:dyDescent="0.25">
      <c r="A36" s="1"/>
      <c r="B36" s="2"/>
      <c r="C36" s="1"/>
      <c r="D36" s="1"/>
      <c r="G36" s="11"/>
      <c r="H36" s="11"/>
      <c r="I36" s="11"/>
    </row>
    <row r="37" spans="1:10" ht="15.75" x14ac:dyDescent="0.25">
      <c r="A37" s="1"/>
      <c r="B37" s="2"/>
      <c r="C37" s="1"/>
      <c r="D37" s="1"/>
      <c r="G37" s="11"/>
      <c r="H37" s="11"/>
      <c r="I37" s="11"/>
    </row>
    <row r="38" spans="1:10" ht="15.75" x14ac:dyDescent="0.25">
      <c r="A38" s="1"/>
      <c r="B38" s="2"/>
      <c r="C38" s="1"/>
      <c r="D38" s="1"/>
      <c r="G38" s="11"/>
      <c r="H38" s="11"/>
      <c r="I38" s="11"/>
    </row>
    <row r="39" spans="1:10" ht="15.75" customHeight="1" x14ac:dyDescent="0.25">
      <c r="A39" s="1"/>
      <c r="B39" s="2"/>
      <c r="C39" s="1"/>
      <c r="D39" s="1"/>
      <c r="G39" s="11"/>
      <c r="H39" s="11"/>
      <c r="I39" s="11"/>
    </row>
    <row r="40" spans="1:10" ht="15.75" customHeight="1" x14ac:dyDescent="0.25">
      <c r="A40" s="1"/>
      <c r="B40" s="2"/>
      <c r="C40" s="3"/>
      <c r="D40" s="1"/>
      <c r="G40" s="11"/>
      <c r="H40" s="11"/>
      <c r="I40" s="11"/>
    </row>
    <row r="41" spans="1:10" ht="15.75" customHeight="1" x14ac:dyDescent="0.25">
      <c r="A41" s="1"/>
      <c r="B41" s="2"/>
      <c r="C41" s="1"/>
      <c r="D41" s="1"/>
      <c r="G41" s="11"/>
      <c r="H41" s="11"/>
      <c r="I41" s="11"/>
    </row>
    <row r="42" spans="1:10" ht="15.75" customHeight="1" x14ac:dyDescent="0.25">
      <c r="A42" s="1"/>
      <c r="B42" s="2"/>
      <c r="C42" s="1"/>
      <c r="D42" s="1"/>
      <c r="G42" s="11"/>
      <c r="H42" s="11"/>
      <c r="I42" s="11"/>
    </row>
    <row r="43" spans="1:10" ht="15.75" customHeight="1" x14ac:dyDescent="0.25">
      <c r="A43" s="1"/>
      <c r="B43" s="2"/>
      <c r="C43" s="1"/>
      <c r="D43" s="1"/>
      <c r="G43" s="11"/>
      <c r="H43" s="11"/>
      <c r="I43" s="11"/>
    </row>
    <row r="44" spans="1:10" ht="15.75" customHeight="1" x14ac:dyDescent="0.25">
      <c r="A44" s="1"/>
      <c r="B44" s="2"/>
      <c r="C44" s="1"/>
      <c r="D44" s="1"/>
      <c r="G44" s="11"/>
      <c r="H44" s="11"/>
      <c r="I44" s="11"/>
    </row>
    <row r="45" spans="1:10" ht="15.75" customHeight="1" x14ac:dyDescent="0.25">
      <c r="A45" s="1"/>
      <c r="B45" s="2"/>
      <c r="C45" s="1"/>
      <c r="D45" s="1"/>
      <c r="G45" s="11"/>
      <c r="H45" s="11"/>
      <c r="I45" s="11"/>
    </row>
    <row r="46" spans="1:10" ht="15.75" customHeight="1" x14ac:dyDescent="0.25">
      <c r="A46" s="1"/>
      <c r="B46" s="2"/>
      <c r="C46" s="1"/>
      <c r="D46" s="1"/>
      <c r="G46" s="11"/>
      <c r="H46" s="11"/>
      <c r="I46" s="11"/>
    </row>
    <row r="47" spans="1:10" ht="15.75" customHeight="1" x14ac:dyDescent="0.25">
      <c r="A47" s="1"/>
      <c r="B47" s="2"/>
      <c r="C47" s="1"/>
      <c r="D47" s="1"/>
      <c r="G47" s="11"/>
      <c r="H47" s="11"/>
      <c r="I47" s="11"/>
    </row>
    <row r="48" spans="1:10" ht="15" customHeight="1" x14ac:dyDescent="0.25">
      <c r="A48" s="1"/>
      <c r="B48" s="2"/>
      <c r="C48" s="1"/>
      <c r="D48" s="1"/>
      <c r="G48" s="11"/>
      <c r="H48" s="11"/>
      <c r="I48" s="11"/>
    </row>
    <row r="49" spans="1:9" ht="15.75" customHeight="1" x14ac:dyDescent="0.25">
      <c r="A49" s="1"/>
      <c r="B49" s="2"/>
      <c r="C49" s="1"/>
      <c r="D49" s="1"/>
      <c r="G49" s="11"/>
      <c r="H49" s="11"/>
      <c r="I49" s="11"/>
    </row>
    <row r="50" spans="1:9" ht="15.75" customHeight="1" x14ac:dyDescent="0.25">
      <c r="A50" s="1"/>
      <c r="B50" s="2"/>
      <c r="C50" s="1"/>
      <c r="D50" s="1"/>
      <c r="G50" s="11"/>
      <c r="H50" s="11"/>
      <c r="I50" s="11"/>
    </row>
    <row r="51" spans="1:9" ht="15.75" customHeight="1" x14ac:dyDescent="0.25">
      <c r="A51" s="1"/>
      <c r="B51" s="2"/>
      <c r="C51" s="1"/>
      <c r="D51" s="1"/>
      <c r="G51" s="11"/>
      <c r="H51" s="11"/>
      <c r="I51" s="11"/>
    </row>
    <row r="52" spans="1:9" ht="15.75" customHeight="1" x14ac:dyDescent="0.25">
      <c r="A52" s="1"/>
      <c r="B52" s="2"/>
      <c r="C52" s="1"/>
      <c r="D52" s="1"/>
      <c r="G52" s="11"/>
      <c r="H52" s="11"/>
      <c r="I52" s="11"/>
    </row>
    <row r="53" spans="1:9" ht="15.75" customHeight="1" x14ac:dyDescent="0.25">
      <c r="A53" s="1"/>
      <c r="B53" s="2"/>
      <c r="C53" s="1"/>
      <c r="D53" s="1"/>
      <c r="G53" s="11"/>
      <c r="H53" s="11"/>
      <c r="I53" s="11"/>
    </row>
    <row r="54" spans="1:9" ht="15.75" customHeight="1" x14ac:dyDescent="0.25">
      <c r="A54" s="1"/>
      <c r="B54" s="2"/>
      <c r="C54" s="1"/>
      <c r="D54" s="1"/>
      <c r="G54" s="11"/>
      <c r="H54" s="11"/>
      <c r="I54" s="11"/>
    </row>
    <row r="55" spans="1:9" ht="15.75" customHeight="1" x14ac:dyDescent="0.25">
      <c r="A55" s="1"/>
      <c r="B55" s="2"/>
      <c r="C55" s="1"/>
      <c r="D55" s="1"/>
      <c r="G55" s="11"/>
      <c r="H55" s="11"/>
      <c r="I55" s="11"/>
    </row>
    <row r="56" spans="1:9" ht="15.75" customHeight="1" x14ac:dyDescent="0.25">
      <c r="A56" s="1"/>
      <c r="B56" s="2"/>
      <c r="C56" s="1"/>
      <c r="D56" s="1"/>
      <c r="G56" s="11"/>
      <c r="H56" s="11"/>
      <c r="I56" s="11"/>
    </row>
    <row r="57" spans="1:9" ht="15.75" customHeight="1" x14ac:dyDescent="0.25">
      <c r="A57" s="1"/>
      <c r="B57" s="2"/>
      <c r="C57" s="1"/>
      <c r="D57" s="1"/>
      <c r="G57" s="11"/>
      <c r="H57" s="11"/>
      <c r="I57" s="11"/>
    </row>
    <row r="58" spans="1:9" ht="15.75" customHeight="1" x14ac:dyDescent="0.25">
      <c r="A58" s="1"/>
      <c r="B58" s="2"/>
      <c r="C58" s="1"/>
      <c r="D58" s="1"/>
      <c r="G58" s="11"/>
      <c r="H58" s="11"/>
      <c r="I58" s="11"/>
    </row>
    <row r="59" spans="1:9" ht="15.75" x14ac:dyDescent="0.25">
      <c r="A59" s="1"/>
      <c r="B59" s="2"/>
      <c r="C59" s="1"/>
      <c r="D59" s="1"/>
      <c r="G59" s="11"/>
      <c r="H59" s="11"/>
      <c r="I59" s="11"/>
    </row>
    <row r="60" spans="1:9" ht="15.75" x14ac:dyDescent="0.25">
      <c r="A60" s="1"/>
      <c r="B60" s="2"/>
      <c r="C60" s="1"/>
      <c r="D60" s="1"/>
      <c r="G60" s="11"/>
      <c r="H60" s="11"/>
      <c r="I60" s="11"/>
    </row>
    <row r="61" spans="1:9" ht="15.75" x14ac:dyDescent="0.25">
      <c r="A61" s="1"/>
      <c r="B61" s="2"/>
      <c r="C61" s="1"/>
      <c r="D61" s="1"/>
      <c r="G61" s="11"/>
      <c r="H61" s="11"/>
      <c r="I61" s="11"/>
    </row>
    <row r="62" spans="1:9" ht="15.75" x14ac:dyDescent="0.25">
      <c r="A62" s="1"/>
      <c r="B62" s="2"/>
      <c r="C62" s="1"/>
      <c r="D62" s="1"/>
      <c r="G62" s="11"/>
      <c r="H62" s="11"/>
      <c r="I62" s="11"/>
    </row>
    <row r="63" spans="1:9" x14ac:dyDescent="0.25">
      <c r="A63" s="42"/>
      <c r="B63" s="42"/>
      <c r="C63" s="42"/>
      <c r="D63" s="42"/>
      <c r="G63" s="11"/>
      <c r="H63" s="11"/>
      <c r="I63" s="11"/>
    </row>
    <row r="64" spans="1:9" ht="15.75" customHeight="1" x14ac:dyDescent="0.25">
      <c r="A64" s="4"/>
      <c r="B64" s="4"/>
      <c r="C64" s="4"/>
      <c r="D64" s="4"/>
      <c r="G64" s="11"/>
      <c r="H64" s="11"/>
      <c r="I64" s="11"/>
    </row>
    <row r="65" spans="1:9" x14ac:dyDescent="0.25">
      <c r="A65" s="4"/>
      <c r="B65" s="4"/>
      <c r="C65" s="4"/>
      <c r="D65" s="4"/>
      <c r="G65" s="11"/>
      <c r="H65" s="11"/>
      <c r="I65" s="11"/>
    </row>
    <row r="66" spans="1:9" ht="15.75" customHeight="1" x14ac:dyDescent="0.25">
      <c r="A66" s="4"/>
      <c r="B66" s="4"/>
      <c r="C66" s="4"/>
      <c r="D66" s="4"/>
    </row>
    <row r="67" spans="1:9" x14ac:dyDescent="0.25">
      <c r="A67" s="4"/>
      <c r="B67" s="4"/>
      <c r="C67" s="4"/>
      <c r="D67" s="4"/>
    </row>
    <row r="68" spans="1:9" x14ac:dyDescent="0.25">
      <c r="A68" s="4"/>
      <c r="B68" s="4"/>
      <c r="C68" s="4"/>
      <c r="D68" s="4"/>
    </row>
    <row r="69" spans="1:9" ht="15.75" customHeight="1" x14ac:dyDescent="0.25">
      <c r="A69" s="4"/>
      <c r="B69" s="4"/>
      <c r="C69" s="4"/>
      <c r="D69" s="4"/>
    </row>
    <row r="70" spans="1:9" x14ac:dyDescent="0.25">
      <c r="A70" s="4"/>
      <c r="B70" s="4"/>
      <c r="C70" s="4"/>
      <c r="D70" s="4"/>
    </row>
    <row r="71" spans="1:9" ht="15.75" customHeight="1" x14ac:dyDescent="0.25">
      <c r="A71" s="4"/>
      <c r="B71" s="4"/>
      <c r="C71" s="4"/>
      <c r="D71" s="4"/>
    </row>
    <row r="72" spans="1:9" ht="15.75" customHeight="1" x14ac:dyDescent="0.25">
      <c r="A72" s="4"/>
      <c r="B72" s="4"/>
      <c r="C72" s="4"/>
      <c r="D72" s="4"/>
    </row>
    <row r="73" spans="1:9" x14ac:dyDescent="0.25">
      <c r="A73" s="4"/>
      <c r="B73" s="4"/>
      <c r="C73" s="4"/>
      <c r="D73" s="4"/>
    </row>
    <row r="74" spans="1:9" x14ac:dyDescent="0.25">
      <c r="A74" s="4"/>
      <c r="B74" s="4"/>
      <c r="C74" s="4"/>
      <c r="D74" s="4"/>
    </row>
    <row r="75" spans="1:9" ht="15.75" customHeight="1" x14ac:dyDescent="0.25">
      <c r="A75" s="4"/>
      <c r="B75" s="4"/>
      <c r="C75" s="4"/>
      <c r="D75" s="4"/>
    </row>
    <row r="76" spans="1:9" ht="15.75" customHeight="1" x14ac:dyDescent="0.25">
      <c r="A76" s="4"/>
      <c r="B76" s="4"/>
      <c r="C76" s="4"/>
      <c r="D76" s="4"/>
    </row>
    <row r="77" spans="1:9" x14ac:dyDescent="0.25">
      <c r="A77" s="4"/>
      <c r="B77" s="4"/>
      <c r="C77" s="4"/>
      <c r="D77" s="4"/>
    </row>
    <row r="78" spans="1:9" ht="15.75" customHeight="1" x14ac:dyDescent="0.25">
      <c r="A78" s="4"/>
      <c r="B78" s="4"/>
      <c r="C78" s="4"/>
      <c r="D78" s="4"/>
    </row>
    <row r="79" spans="1:9" x14ac:dyDescent="0.25">
      <c r="A79" s="4"/>
      <c r="B79" s="4"/>
      <c r="C79" s="4"/>
      <c r="D79" s="4"/>
    </row>
    <row r="80" spans="1:9" ht="15.75" customHeight="1" x14ac:dyDescent="0.25">
      <c r="A80" s="4"/>
      <c r="B80" s="4"/>
      <c r="C80" s="4"/>
      <c r="D80" s="4"/>
    </row>
    <row r="81" spans="1:4" ht="15.75" customHeight="1" x14ac:dyDescent="0.25">
      <c r="A81" s="4"/>
      <c r="B81" s="4"/>
      <c r="C81" s="4"/>
      <c r="D81" s="4"/>
    </row>
    <row r="82" spans="1:4" ht="15.75" customHeight="1" x14ac:dyDescent="0.25">
      <c r="A82" s="4"/>
      <c r="B82" s="4"/>
      <c r="C82" s="4"/>
      <c r="D82" s="4"/>
    </row>
    <row r="83" spans="1:4" ht="15.75" customHeight="1" x14ac:dyDescent="0.25">
      <c r="A83" s="4"/>
      <c r="B83" s="4"/>
      <c r="C83" s="4"/>
      <c r="D83" s="4"/>
    </row>
    <row r="84" spans="1:4" ht="15.75" customHeight="1" x14ac:dyDescent="0.25">
      <c r="A84" s="4"/>
      <c r="B84" s="4"/>
      <c r="C84" s="4"/>
      <c r="D84" s="4"/>
    </row>
    <row r="85" spans="1:4" ht="15.75" customHeight="1" x14ac:dyDescent="0.25">
      <c r="A85" s="4"/>
      <c r="B85" s="4"/>
      <c r="C85" s="4"/>
      <c r="D85" s="4"/>
    </row>
    <row r="86" spans="1:4" x14ac:dyDescent="0.25">
      <c r="A86" s="4"/>
      <c r="B86" s="4"/>
      <c r="C86" s="4"/>
      <c r="D86" s="4"/>
    </row>
    <row r="87" spans="1:4" ht="15.75" customHeight="1" x14ac:dyDescent="0.25">
      <c r="A87" s="4"/>
      <c r="B87" s="4"/>
      <c r="C87" s="4"/>
      <c r="D87" s="4"/>
    </row>
    <row r="88" spans="1:4" ht="15.75" customHeight="1" x14ac:dyDescent="0.25">
      <c r="A88" s="4"/>
      <c r="B88" s="4"/>
      <c r="C88" s="4"/>
      <c r="D88" s="4"/>
    </row>
    <row r="89" spans="1:4" ht="15.75" customHeight="1" x14ac:dyDescent="0.25">
      <c r="A89" s="4"/>
      <c r="B89" s="4"/>
      <c r="C89" s="4"/>
      <c r="D89" s="4"/>
    </row>
    <row r="90" spans="1:4" ht="15.75" customHeight="1" x14ac:dyDescent="0.25">
      <c r="A90" s="4"/>
      <c r="B90" s="4"/>
      <c r="C90" s="4"/>
      <c r="D90" s="4"/>
    </row>
    <row r="91" spans="1:4" ht="15.75" customHeight="1" x14ac:dyDescent="0.25">
      <c r="A91" s="4"/>
      <c r="B91" s="4"/>
      <c r="C91" s="4"/>
      <c r="D91" s="4"/>
    </row>
    <row r="92" spans="1:4" ht="15.75" customHeight="1" x14ac:dyDescent="0.25">
      <c r="A92" s="4"/>
      <c r="B92" s="4"/>
      <c r="C92" s="4"/>
      <c r="D92" s="4"/>
    </row>
    <row r="93" spans="1:4" ht="15.75" customHeight="1" x14ac:dyDescent="0.25">
      <c r="A93" s="4"/>
      <c r="B93" s="4"/>
      <c r="C93" s="4"/>
      <c r="D93" s="4"/>
    </row>
    <row r="94" spans="1:4" ht="15.75" customHeight="1" x14ac:dyDescent="0.25">
      <c r="A94" s="4"/>
      <c r="B94" s="4"/>
      <c r="C94" s="4"/>
      <c r="D94" s="4"/>
    </row>
    <row r="95" spans="1:4" x14ac:dyDescent="0.25">
      <c r="A95" s="4"/>
      <c r="B95" s="4"/>
      <c r="C95" s="4"/>
      <c r="D95" s="4"/>
    </row>
    <row r="96" spans="1:4" ht="15.75" customHeight="1" x14ac:dyDescent="0.25">
      <c r="A96" s="4"/>
      <c r="B96" s="4"/>
      <c r="C96" s="4"/>
      <c r="D96" s="4"/>
    </row>
    <row r="97" spans="1:4" ht="15" customHeight="1" x14ac:dyDescent="0.25">
      <c r="A97" s="4"/>
      <c r="B97" s="4"/>
      <c r="C97" s="4"/>
      <c r="D97" s="4"/>
    </row>
    <row r="98" spans="1:4" ht="15.75" customHeight="1" x14ac:dyDescent="0.25">
      <c r="A98" s="4"/>
      <c r="B98" s="4"/>
      <c r="C98" s="4"/>
      <c r="D98" s="4"/>
    </row>
    <row r="99" spans="1:4" ht="15.75" customHeight="1" x14ac:dyDescent="0.25">
      <c r="A99" s="4"/>
      <c r="B99" s="4"/>
      <c r="C99" s="4"/>
      <c r="D99" s="4"/>
    </row>
    <row r="100" spans="1:4" ht="15.75" customHeight="1" x14ac:dyDescent="0.25">
      <c r="A100" s="4"/>
      <c r="B100" s="4"/>
      <c r="C100" s="4"/>
      <c r="D100" s="4"/>
    </row>
  </sheetData>
  <mergeCells count="12">
    <mergeCell ref="C10:J10"/>
    <mergeCell ref="A33:J34"/>
    <mergeCell ref="A1:J1"/>
    <mergeCell ref="A63:D63"/>
    <mergeCell ref="A6:B6"/>
    <mergeCell ref="B26:E26"/>
    <mergeCell ref="A11:J12"/>
    <mergeCell ref="H2:J2"/>
    <mergeCell ref="C5:J5"/>
    <mergeCell ref="C7:J7"/>
    <mergeCell ref="C8:J8"/>
    <mergeCell ref="C9:J9"/>
  </mergeCells>
  <hyperlinks>
    <hyperlink ref="C7" r:id="rId1" xr:uid="{7FBEC34F-B7E8-4B56-9FE5-0A96B4A1626D}"/>
  </hyperlinks>
  <pageMargins left="0.70866141732283472" right="0.70866141732283472" top="0.74803149606299213" bottom="0.74803149606299213" header="0.31496062992125984" footer="0.31496062992125984"/>
  <pageSetup paperSize="9" fitToHeight="0" orientation="landscape" horizontalDpi="0" verticalDpi="0" r:id="rId2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1A - mięso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Klepacki</dc:creator>
  <cp:lastModifiedBy>Optima</cp:lastModifiedBy>
  <cp:lastPrinted>2026-02-20T09:10:39Z</cp:lastPrinted>
  <dcterms:created xsi:type="dcterms:W3CDTF">2019-12-03T11:42:33Z</dcterms:created>
  <dcterms:modified xsi:type="dcterms:W3CDTF">2026-02-20T09:19:34Z</dcterms:modified>
</cp:coreProperties>
</file>